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2" sheetId="1" state="visible" r:id="rId3"/>
  </sheets>
  <definedNames>
    <definedName function="false" hidden="false" localSheetId="0" name="_xlnm.Print_Area" vbProcedure="false">'Приложение 2'!$A$1:$M$42</definedName>
    <definedName function="false" hidden="false" localSheetId="0" name="_xlnm.Print_Titles" vbProcedure="false">'Приложение 2'!$5:$8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<sst xmlns="http://schemas.openxmlformats.org/spreadsheetml/2006/main" count="56" uniqueCount="47">
  <si>
    <t xml:space="preserve">Приложение № 3</t>
  </si>
  <si>
    <t xml:space="preserve">к постановлению администрации Дальнереченского муниципального округа от "  "  г. №  -па</t>
  </si>
  <si>
    <t xml:space="preserve">Ресурсное обеспечение Муниципальной программы «Комплексное развитие систем коммунальной инфраструктуры Дальнереченского муниципального района на 2025 – 2029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</si>
  <si>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</si>
  <si>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</si>
  <si>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</si>
  <si>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</si>
  <si>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</si>
  <si>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</si>
  <si>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</si>
  <si>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</si>
  <si>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</si>
  <si>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</si>
  <si>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</si>
  <si>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</si>
  <si>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Муниципальная программа  Дальнереченского муниципального района «Комплексное развитие систем коммунальной инфраструктуры Дальнереченского муниципального района на 2025-2029 годы»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</si>
  <si>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</si>
  <si>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</si>
  <si>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</si>
  <si>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</si>
  <si>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Основное мероприятие «Система водоснабжения»</t>
  </si>
  <si>
    <t xml:space="preserve">1.1.</t>
  </si>
  <si>
    <t xml:space="preserve">      Расходы, связанные с эксплуатацией водозаборной скважины с. Стретенка</t>
  </si>
  <si>
    <t xml:space="preserve">1.2</t>
  </si>
  <si>
    <t xml:space="preserve">Расходы, связанные с эксплуатацией водозаборной скважины с. Ракитное</t>
  </si>
  <si>
    <t xml:space="preserve">1.3</t>
  </si>
  <si>
    <t xml:space="preserve">Аварийно — восстановительные работы по ремонту системы водоснабжения для обеспечения жизнедеятельности населения, проживающего на территории военного городка п. Филино ДМР</t>
  </si>
  <si>
    <t xml:space="preserve">1.4</t>
  </si>
  <si>
    <t xml:space="preserve">Капитальный ремонт шахтных колодцев в селах Дальнереченского муниципального района</t>
  </si>
  <si>
    <t xml:space="preserve">1.5</t>
  </si>
  <si>
    <t xml:space="preserve">Капитальный ремонт шахтного колодца в с. Междуречье, ул. Мира</t>
  </si>
  <si>
    <t xml:space="preserve">1.6</t>
  </si>
  <si>
    <t xml:space="preserve">Возмещение затрат, связанных с выполнением работ и оказанием услуг по водоснабжению и водоотведению потребителям Дальнереченского муниципального района</t>
  </si>
  <si>
    <t xml:space="preserve">2.</t>
  </si>
  <si>
    <t xml:space="preserve">Основное мероприятие«Система водоотведения»</t>
  </si>
  <si>
    <t xml:space="preserve">2.1.</t>
  </si>
  <si>
    <t xml:space="preserve">Проведение мероприятий, исключающих сброс на рельеф местности неочищенных сточных вод из канализационных сетей в с. Веденка, ул. Малая Веденка</t>
  </si>
  <si>
    <t xml:space="preserve">2.2.</t>
  </si>
  <si>
    <t xml:space="preserve">Капитальный ремонт сетей водоотведения с. Веденка, ул. Малая Веденка</t>
  </si>
  <si>
    <t xml:space="preserve">2.3.</t>
  </si>
  <si>
    <t xml:space="preserve">Приобретение оборудования для промывки трубопроводов</t>
  </si>
  <si>
    <t xml:space="preserve">3.</t>
  </si>
  <si>
    <t xml:space="preserve">Основное мероприятие «Разработка схем водоснабжения и водоотведения в селах Дальнереченского муниципального района»</t>
  </si>
  <si>
    <t xml:space="preserve">3.1</t>
  </si>
  <si>
    <t xml:space="preserve">Разработка схем водоснабжения и водоотведения с. Веденка, ул. Малая Веденка, с. Соловьевка, с. Ракитное</t>
  </si>
  <si>
    <t xml:space="preserve">3.2.</t>
  </si>
  <si>
    <t xml:space="preserve">Актуализация схемы теплоснабжения Дальнереченского муниципального района на 2026 год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</si>
</sst>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2" borderId="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X42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M2" activeCellId="0" sqref="M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M2" s="2" t="s">
        <v>1</v>
      </c>
    </row>
    <row r="4" customFormat="false" ht="46.5" hidden="false" customHeight="true" outlineLevel="0" collapsed="false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customFormat="false" ht="38.25" hidden="false" customHeight="true" outlineLevel="0" collapsed="false">
      <c r="A5" s="4"/>
      <c r="B5" s="5"/>
      <c r="C5" s="6" t="s">
        <v>3</v>
      </c>
      <c r="D5" s="6"/>
      <c r="E5" s="6"/>
      <c r="F5" s="6"/>
      <c r="G5" s="7" t="s">
        <v>4</v>
      </c>
      <c r="H5" s="8"/>
      <c r="I5" s="6" t="s">
        <v>5</v>
      </c>
      <c r="J5" s="6"/>
      <c r="K5" s="6"/>
      <c r="L5" s="6"/>
      <c r="M5" s="6"/>
    </row>
    <row r="6" customFormat="false" ht="7.5" hidden="false" customHeight="true" outlineLevel="0" collapsed="false">
      <c r="A6" s="4"/>
      <c r="B6" s="5"/>
      <c r="C6" s="6"/>
      <c r="D6" s="6"/>
      <c r="E6" s="6"/>
      <c r="F6" s="6"/>
      <c r="G6" s="7"/>
      <c r="H6" s="9"/>
      <c r="I6" s="6"/>
      <c r="J6" s="6"/>
      <c r="K6" s="6"/>
      <c r="L6" s="6"/>
      <c r="M6" s="6"/>
    </row>
    <row r="7" customFormat="false" ht="17.25" hidden="false" customHeight="true" outlineLevel="0" collapsed="false">
      <c r="A7" s="4"/>
      <c r="B7" s="5"/>
      <c r="C7" s="6" t="s">
        <v>6</v>
      </c>
      <c r="D7" s="6" t="s">
        <v>7</v>
      </c>
      <c r="E7" s="6" t="s">
        <v>8</v>
      </c>
      <c r="F7" s="6" t="s">
        <v>9</v>
      </c>
      <c r="G7" s="10"/>
      <c r="H7" s="10"/>
      <c r="I7" s="7" t="s">
        <v>10</v>
      </c>
      <c r="J7" s="6" t="s">
        <v>11</v>
      </c>
      <c r="K7" s="6" t="s">
        <v>12</v>
      </c>
      <c r="L7" s="6" t="s">
        <v>13</v>
      </c>
      <c r="M7" s="6" t="s">
        <v>14</v>
      </c>
    </row>
    <row r="8" customFormat="false" ht="15" hidden="false" customHeight="false" outlineLevel="0" collapsed="false">
      <c r="A8" s="11" t="n">
        <v>1</v>
      </c>
      <c r="B8" s="6" t="n">
        <v>2</v>
      </c>
      <c r="C8" s="6" t="n">
        <v>3</v>
      </c>
      <c r="D8" s="6" t="n">
        <v>4</v>
      </c>
      <c r="E8" s="6" t="n">
        <v>5</v>
      </c>
      <c r="F8" s="6" t="n">
        <v>6</v>
      </c>
      <c r="G8" s="6" t="n">
        <v>7</v>
      </c>
      <c r="H8" s="12"/>
      <c r="I8" s="7" t="n">
        <v>8</v>
      </c>
      <c r="J8" s="6" t="n">
        <v>9</v>
      </c>
      <c r="K8" s="6" t="n">
        <v>10</v>
      </c>
      <c r="L8" s="6" t="n">
        <v>11</v>
      </c>
      <c r="M8" s="6" t="n">
        <v>12</v>
      </c>
    </row>
    <row r="9" customFormat="false" ht="19.5" hidden="false" customHeight="true" outlineLevel="0" collapsed="false">
      <c r="A9" s="5" t="s">
        <v>15</v>
      </c>
      <c r="B9" s="5"/>
      <c r="C9" s="13" t="n">
        <v>0</v>
      </c>
      <c r="D9" s="14" t="n">
        <v>0</v>
      </c>
      <c r="E9" s="5" t="n">
        <v>1500000000</v>
      </c>
      <c r="F9" s="15" t="n">
        <v>0</v>
      </c>
      <c r="G9" s="16" t="s">
        <v>16</v>
      </c>
      <c r="H9" s="17"/>
      <c r="I9" s="18" t="n">
        <f aca="false">I11</f>
        <v>5283858.31</v>
      </c>
      <c r="J9" s="18" t="n">
        <v>317355</v>
      </c>
      <c r="K9" s="18" t="n">
        <v>281355</v>
      </c>
      <c r="L9" s="18" t="n">
        <v>248625</v>
      </c>
      <c r="M9" s="18" t="n">
        <v>248625</v>
      </c>
      <c r="N9" s="19"/>
      <c r="O9" s="19"/>
      <c r="P9" s="19"/>
      <c r="Q9" s="19"/>
      <c r="R9" s="19"/>
    </row>
    <row r="10" customFormat="false" ht="19.5" hidden="false" customHeight="true" outlineLevel="0" collapsed="false">
      <c r="A10" s="5"/>
      <c r="B10" s="5"/>
      <c r="C10" s="13"/>
      <c r="D10" s="14"/>
      <c r="E10" s="5"/>
      <c r="F10" s="15"/>
      <c r="G10" s="20" t="n">
        <f aca="false">G12</f>
        <v>6379818.31</v>
      </c>
      <c r="H10" s="21"/>
      <c r="I10" s="18"/>
      <c r="J10" s="18"/>
      <c r="K10" s="18"/>
      <c r="L10" s="18"/>
      <c r="M10" s="18"/>
      <c r="N10" s="19"/>
      <c r="O10" s="19"/>
      <c r="P10" s="19"/>
      <c r="Q10" s="19"/>
      <c r="R10" s="19"/>
    </row>
    <row r="11" customFormat="false" ht="19.5" hidden="false" customHeight="true" outlineLevel="0" collapsed="false">
      <c r="A11" s="5"/>
      <c r="B11" s="5"/>
      <c r="C11" s="13"/>
      <c r="D11" s="14"/>
      <c r="E11" s="5"/>
      <c r="F11" s="15"/>
      <c r="G11" s="16" t="s">
        <v>17</v>
      </c>
      <c r="H11" s="17"/>
      <c r="I11" s="18" t="n">
        <f aca="false">I15+I29+I37</f>
        <v>5283858.31</v>
      </c>
      <c r="J11" s="18" t="n">
        <v>317355</v>
      </c>
      <c r="K11" s="18" t="n">
        <v>281355</v>
      </c>
      <c r="L11" s="18" t="n">
        <v>248625</v>
      </c>
      <c r="M11" s="18" t="n">
        <v>248625</v>
      </c>
      <c r="N11" s="19"/>
      <c r="O11" s="19"/>
      <c r="P11" s="19"/>
      <c r="Q11" s="19"/>
      <c r="R11" s="19"/>
    </row>
    <row r="12" customFormat="false" ht="19.5" hidden="false" customHeight="true" outlineLevel="0" collapsed="false">
      <c r="A12" s="5"/>
      <c r="B12" s="5"/>
      <c r="C12" s="13"/>
      <c r="D12" s="14"/>
      <c r="E12" s="5"/>
      <c r="F12" s="15"/>
      <c r="G12" s="22" t="n">
        <f aca="false">I11+J11+K11+L11+M11</f>
        <v>6379818.31</v>
      </c>
      <c r="H12" s="23"/>
      <c r="I12" s="18"/>
      <c r="J12" s="18"/>
      <c r="K12" s="18"/>
      <c r="L12" s="18"/>
      <c r="M12" s="18"/>
      <c r="N12" s="19"/>
      <c r="O12" s="19"/>
      <c r="P12" s="19"/>
      <c r="Q12" s="19"/>
      <c r="R12" s="19"/>
    </row>
    <row r="13" customFormat="false" ht="19.5" hidden="false" customHeight="true" outlineLevel="0" collapsed="false">
      <c r="A13" s="5"/>
      <c r="B13" s="5"/>
      <c r="C13" s="13"/>
      <c r="D13" s="14"/>
      <c r="E13" s="5"/>
      <c r="F13" s="15"/>
      <c r="G13" s="16" t="s">
        <v>18</v>
      </c>
      <c r="H13" s="17"/>
      <c r="I13" s="18" t="n">
        <v>0</v>
      </c>
      <c r="J13" s="18" t="n">
        <v>0</v>
      </c>
      <c r="K13" s="18" t="n">
        <v>0</v>
      </c>
      <c r="L13" s="18" t="n">
        <v>0</v>
      </c>
      <c r="M13" s="18" t="n">
        <v>0</v>
      </c>
      <c r="N13" s="19"/>
      <c r="O13" s="19"/>
      <c r="P13" s="19"/>
      <c r="Q13" s="19"/>
      <c r="R13" s="19"/>
    </row>
    <row r="14" customFormat="false" ht="19.5" hidden="false" customHeight="true" outlineLevel="0" collapsed="false">
      <c r="A14" s="5"/>
      <c r="B14" s="5"/>
      <c r="C14" s="13"/>
      <c r="D14" s="14"/>
      <c r="E14" s="5"/>
      <c r="F14" s="15"/>
      <c r="G14" s="24" t="n">
        <f aca="false">SUM(I13:M14)</f>
        <v>0</v>
      </c>
      <c r="H14" s="24"/>
      <c r="I14" s="18"/>
      <c r="J14" s="18"/>
      <c r="K14" s="18"/>
      <c r="L14" s="18"/>
      <c r="M14" s="18"/>
      <c r="N14" s="19"/>
      <c r="O14" s="19"/>
      <c r="P14" s="19"/>
      <c r="Q14" s="19"/>
      <c r="R14" s="19"/>
    </row>
    <row r="15" customFormat="false" ht="12" hidden="false" customHeight="true" outlineLevel="0" collapsed="false">
      <c r="A15" s="4" t="s">
        <v>19</v>
      </c>
      <c r="B15" s="5" t="s">
        <v>20</v>
      </c>
      <c r="C15" s="15" t="n">
        <v>1</v>
      </c>
      <c r="D15" s="14" t="n">
        <v>502</v>
      </c>
      <c r="E15" s="5" t="n">
        <v>1590100000</v>
      </c>
      <c r="F15" s="15" t="n">
        <v>240</v>
      </c>
      <c r="G15" s="25" t="s">
        <v>16</v>
      </c>
      <c r="H15" s="26"/>
      <c r="I15" s="18" t="n">
        <f aca="false">I17+I18+I21+I23+I25+I27</f>
        <v>3611446.06</v>
      </c>
      <c r="J15" s="18" t="n">
        <v>284625</v>
      </c>
      <c r="K15" s="18" t="n">
        <v>248625</v>
      </c>
      <c r="L15" s="18" t="n">
        <v>248625</v>
      </c>
      <c r="M15" s="18" t="n">
        <v>248625</v>
      </c>
      <c r="N15" s="19"/>
      <c r="O15" s="19"/>
      <c r="P15" s="19"/>
      <c r="Q15" s="19"/>
      <c r="R15" s="19"/>
    </row>
    <row r="16" customFormat="false" ht="21.75" hidden="false" customHeight="true" outlineLevel="0" collapsed="false">
      <c r="A16" s="4"/>
      <c r="B16" s="5"/>
      <c r="C16" s="15"/>
      <c r="D16" s="14"/>
      <c r="E16" s="5"/>
      <c r="F16" s="15"/>
      <c r="G16" s="27" t="n">
        <f aca="false">I15+J15+K15+L15+M15</f>
        <v>4641946.06</v>
      </c>
      <c r="H16" s="28"/>
      <c r="I16" s="18"/>
      <c r="J16" s="18"/>
      <c r="K16" s="18"/>
      <c r="L16" s="18"/>
      <c r="M16" s="18"/>
      <c r="N16" s="19"/>
      <c r="O16" s="19"/>
      <c r="P16" s="19"/>
      <c r="Q16" s="19"/>
      <c r="R16" s="19"/>
    </row>
    <row r="17" customFormat="false" ht="42" hidden="false" customHeight="true" outlineLevel="0" collapsed="false">
      <c r="A17" s="29" t="s">
        <v>21</v>
      </c>
      <c r="B17" s="30" t="s">
        <v>22</v>
      </c>
      <c r="C17" s="31" t="n">
        <v>1</v>
      </c>
      <c r="D17" s="32" t="n">
        <v>502</v>
      </c>
      <c r="E17" s="30" t="n">
        <v>1590123541</v>
      </c>
      <c r="F17" s="31" t="n">
        <v>240</v>
      </c>
      <c r="G17" s="33" t="n">
        <f aca="false">I17</f>
        <v>1958736.48</v>
      </c>
      <c r="H17" s="34"/>
      <c r="I17" s="35" t="n">
        <v>1958736.48</v>
      </c>
      <c r="J17" s="35" t="n">
        <v>0</v>
      </c>
      <c r="K17" s="35" t="n">
        <v>0</v>
      </c>
      <c r="L17" s="35" t="n">
        <v>0</v>
      </c>
      <c r="M17" s="35" t="n">
        <v>0</v>
      </c>
      <c r="N17" s="19"/>
      <c r="O17" s="19"/>
      <c r="P17" s="19"/>
      <c r="Q17" s="19"/>
      <c r="R17" s="19"/>
    </row>
    <row r="18" s="41" customFormat="true" ht="20.25" hidden="false" customHeight="true" outlineLevel="0" collapsed="false">
      <c r="A18" s="11" t="s">
        <v>23</v>
      </c>
      <c r="B18" s="6" t="s">
        <v>24</v>
      </c>
      <c r="C18" s="36" t="n">
        <v>1</v>
      </c>
      <c r="D18" s="37" t="n">
        <v>502</v>
      </c>
      <c r="E18" s="6" t="n">
        <v>1590123546</v>
      </c>
      <c r="F18" s="36" t="n">
        <v>240</v>
      </c>
      <c r="G18" s="38" t="n">
        <f aca="false">SUM(I18:M20)</f>
        <v>1300953.62</v>
      </c>
      <c r="H18" s="39"/>
      <c r="I18" s="35" t="n">
        <v>306453.62</v>
      </c>
      <c r="J18" s="35" t="n">
        <v>248625</v>
      </c>
      <c r="K18" s="35" t="n">
        <v>248625</v>
      </c>
      <c r="L18" s="35" t="n">
        <v>248625</v>
      </c>
      <c r="M18" s="38" t="n">
        <v>248625</v>
      </c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</row>
    <row r="19" customFormat="false" ht="12.75" hidden="false" customHeight="true" outlineLevel="0" collapsed="false">
      <c r="A19" s="11"/>
      <c r="B19" s="6"/>
      <c r="C19" s="36"/>
      <c r="D19" s="37"/>
      <c r="E19" s="6"/>
      <c r="F19" s="36"/>
      <c r="G19" s="38"/>
      <c r="H19" s="42"/>
      <c r="I19" s="35"/>
      <c r="J19" s="35"/>
      <c r="K19" s="35"/>
      <c r="L19" s="35"/>
      <c r="M19" s="35"/>
    </row>
    <row r="20" customFormat="false" ht="1.5" hidden="true" customHeight="true" outlineLevel="0" collapsed="false">
      <c r="A20" s="11"/>
      <c r="B20" s="6"/>
      <c r="C20" s="36"/>
      <c r="D20" s="37"/>
      <c r="E20" s="6"/>
      <c r="F20" s="36"/>
      <c r="G20" s="38"/>
      <c r="H20" s="43"/>
      <c r="I20" s="35"/>
      <c r="J20" s="35"/>
      <c r="K20" s="35"/>
      <c r="L20" s="35"/>
      <c r="M20" s="35"/>
    </row>
    <row r="21" customFormat="false" ht="12" hidden="false" customHeight="true" outlineLevel="0" collapsed="false">
      <c r="A21" s="11" t="s">
        <v>25</v>
      </c>
      <c r="B21" s="6" t="s">
        <v>26</v>
      </c>
      <c r="C21" s="36" t="n">
        <v>1</v>
      </c>
      <c r="D21" s="37" t="n">
        <v>502</v>
      </c>
      <c r="E21" s="6" t="n">
        <v>1590123547</v>
      </c>
      <c r="F21" s="36" t="n">
        <v>240</v>
      </c>
      <c r="G21" s="44" t="s">
        <v>16</v>
      </c>
      <c r="H21" s="42"/>
      <c r="I21" s="35" t="n">
        <v>120000</v>
      </c>
      <c r="J21" s="35" t="n">
        <v>0</v>
      </c>
      <c r="K21" s="35" t="n">
        <v>0</v>
      </c>
      <c r="L21" s="35" t="n">
        <v>0</v>
      </c>
      <c r="M21" s="35" t="n">
        <v>0</v>
      </c>
    </row>
    <row r="22" customFormat="false" ht="51.75" hidden="false" customHeight="true" outlineLevel="0" collapsed="false">
      <c r="A22" s="11"/>
      <c r="B22" s="6"/>
      <c r="C22" s="36"/>
      <c r="D22" s="37"/>
      <c r="E22" s="6"/>
      <c r="F22" s="36"/>
      <c r="G22" s="45" t="n">
        <f aca="false">SUM(I21:M22)</f>
        <v>120000</v>
      </c>
      <c r="H22" s="43"/>
      <c r="I22" s="35"/>
      <c r="J22" s="35"/>
      <c r="K22" s="35"/>
      <c r="L22" s="35"/>
      <c r="M22" s="35"/>
    </row>
    <row r="23" customFormat="false" ht="18" hidden="false" customHeight="true" outlineLevel="0" collapsed="false">
      <c r="A23" s="11" t="s">
        <v>27</v>
      </c>
      <c r="B23" s="6" t="s">
        <v>28</v>
      </c>
      <c r="C23" s="36" t="n">
        <v>1</v>
      </c>
      <c r="D23" s="37" t="n">
        <v>502</v>
      </c>
      <c r="E23" s="6" t="n">
        <v>1590123550</v>
      </c>
      <c r="F23" s="36" t="n">
        <v>240</v>
      </c>
      <c r="G23" s="46" t="s">
        <v>16</v>
      </c>
      <c r="H23" s="8"/>
      <c r="I23" s="35" t="n">
        <v>1108305.96</v>
      </c>
      <c r="J23" s="35" t="n">
        <v>0</v>
      </c>
      <c r="K23" s="35" t="n">
        <v>0</v>
      </c>
      <c r="L23" s="35" t="n">
        <v>0</v>
      </c>
      <c r="M23" s="35" t="n">
        <v>0</v>
      </c>
    </row>
    <row r="24" customFormat="false" ht="22.5" hidden="false" customHeight="true" outlineLevel="0" collapsed="false">
      <c r="A24" s="11"/>
      <c r="B24" s="6"/>
      <c r="C24" s="36"/>
      <c r="D24" s="37"/>
      <c r="E24" s="6"/>
      <c r="F24" s="36"/>
      <c r="G24" s="45" t="n">
        <f aca="false">SUM(I23:M24)</f>
        <v>1108305.96</v>
      </c>
      <c r="H24" s="43"/>
      <c r="I24" s="35"/>
      <c r="J24" s="35"/>
      <c r="K24" s="35"/>
      <c r="L24" s="35"/>
      <c r="M24" s="35"/>
    </row>
    <row r="25" customFormat="false" ht="12" hidden="false" customHeight="true" outlineLevel="0" collapsed="false">
      <c r="A25" s="11" t="s">
        <v>29</v>
      </c>
      <c r="B25" s="6" t="s">
        <v>30</v>
      </c>
      <c r="C25" s="36" t="n">
        <v>1</v>
      </c>
      <c r="D25" s="37" t="n">
        <v>502</v>
      </c>
      <c r="E25" s="6" t="n">
        <v>1590123551</v>
      </c>
      <c r="F25" s="47" t="n">
        <v>240</v>
      </c>
      <c r="G25" s="48" t="s">
        <v>16</v>
      </c>
      <c r="H25" s="49"/>
      <c r="I25" s="35" t="n">
        <v>0</v>
      </c>
      <c r="J25" s="50" t="n">
        <v>0</v>
      </c>
      <c r="K25" s="50" t="n">
        <v>0</v>
      </c>
      <c r="L25" s="50" t="n">
        <v>0</v>
      </c>
      <c r="M25" s="50" t="n">
        <v>0</v>
      </c>
    </row>
    <row r="26" customFormat="false" ht="18.75" hidden="false" customHeight="true" outlineLevel="0" collapsed="false">
      <c r="A26" s="11"/>
      <c r="B26" s="6"/>
      <c r="C26" s="36"/>
      <c r="D26" s="37"/>
      <c r="E26" s="6"/>
      <c r="F26" s="47"/>
      <c r="G26" s="45" t="n">
        <f aca="false">SUM(I25:M26)</f>
        <v>0</v>
      </c>
      <c r="H26" s="43"/>
      <c r="I26" s="35"/>
      <c r="J26" s="50"/>
      <c r="K26" s="50"/>
      <c r="L26" s="50"/>
      <c r="M26" s="50"/>
    </row>
    <row r="27" customFormat="false" ht="14.25" hidden="false" customHeight="true" outlineLevel="0" collapsed="false">
      <c r="A27" s="11" t="s">
        <v>31</v>
      </c>
      <c r="B27" s="6" t="s">
        <v>32</v>
      </c>
      <c r="C27" s="36" t="n">
        <v>1</v>
      </c>
      <c r="D27" s="37" t="n">
        <v>502</v>
      </c>
      <c r="E27" s="6" t="n">
        <v>1590163420</v>
      </c>
      <c r="F27" s="47" t="n">
        <v>810</v>
      </c>
      <c r="G27" s="48" t="s">
        <v>16</v>
      </c>
      <c r="H27" s="49"/>
      <c r="I27" s="35" t="n">
        <v>117950</v>
      </c>
      <c r="J27" s="50" t="n">
        <v>36000</v>
      </c>
      <c r="K27" s="50" t="n">
        <v>0</v>
      </c>
      <c r="L27" s="50" t="n">
        <v>0</v>
      </c>
      <c r="M27" s="50" t="n">
        <v>0</v>
      </c>
    </row>
    <row r="28" customFormat="false" ht="50.25" hidden="false" customHeight="true" outlineLevel="0" collapsed="false">
      <c r="A28" s="11"/>
      <c r="B28" s="6"/>
      <c r="C28" s="36"/>
      <c r="D28" s="37"/>
      <c r="E28" s="6"/>
      <c r="F28" s="47"/>
      <c r="G28" s="45" t="n">
        <f aca="false">SUM(I27:M28)</f>
        <v>153950</v>
      </c>
      <c r="H28" s="43"/>
      <c r="I28" s="35"/>
      <c r="J28" s="50"/>
      <c r="K28" s="50"/>
      <c r="L28" s="50"/>
      <c r="M28" s="50"/>
    </row>
    <row r="29" s="55" customFormat="true" ht="18.75" hidden="false" customHeight="true" outlineLevel="0" collapsed="false">
      <c r="A29" s="4" t="s">
        <v>33</v>
      </c>
      <c r="B29" s="5" t="s">
        <v>34</v>
      </c>
      <c r="C29" s="15" t="n">
        <v>1</v>
      </c>
      <c r="D29" s="14" t="n">
        <v>502</v>
      </c>
      <c r="E29" s="5" t="n">
        <v>1590200000</v>
      </c>
      <c r="F29" s="51" t="n">
        <v>240</v>
      </c>
      <c r="G29" s="52" t="s">
        <v>16</v>
      </c>
      <c r="H29" s="53"/>
      <c r="I29" s="18" t="n">
        <f aca="false">I31+I33+I34</f>
        <v>1543412.25</v>
      </c>
      <c r="J29" s="54" t="n">
        <v>32730</v>
      </c>
      <c r="K29" s="54" t="n">
        <v>32730</v>
      </c>
      <c r="L29" s="54" t="n">
        <v>0</v>
      </c>
      <c r="M29" s="54" t="n">
        <v>0</v>
      </c>
    </row>
    <row r="30" s="55" customFormat="true" ht="16.5" hidden="false" customHeight="true" outlineLevel="0" collapsed="false">
      <c r="A30" s="4"/>
      <c r="B30" s="5"/>
      <c r="C30" s="15"/>
      <c r="D30" s="14"/>
      <c r="E30" s="5"/>
      <c r="F30" s="51"/>
      <c r="G30" s="56" t="n">
        <f aca="false">SUM(I29:M30)</f>
        <v>1608872.25</v>
      </c>
      <c r="H30" s="57"/>
      <c r="I30" s="18"/>
      <c r="J30" s="54"/>
      <c r="K30" s="54"/>
      <c r="L30" s="54"/>
      <c r="M30" s="54"/>
    </row>
    <row r="31" customFormat="false" ht="24.75" hidden="false" customHeight="true" outlineLevel="0" collapsed="false">
      <c r="A31" s="11" t="s">
        <v>35</v>
      </c>
      <c r="B31" s="6" t="s">
        <v>36</v>
      </c>
      <c r="C31" s="36" t="n">
        <v>1</v>
      </c>
      <c r="D31" s="37" t="n">
        <v>502</v>
      </c>
      <c r="E31" s="6" t="n">
        <v>1590223535</v>
      </c>
      <c r="F31" s="47" t="n">
        <v>240</v>
      </c>
      <c r="G31" s="58" t="n">
        <f aca="false">SUM(I31:M32)</f>
        <v>65460</v>
      </c>
      <c r="H31" s="49"/>
      <c r="I31" s="35" t="n">
        <v>0</v>
      </c>
      <c r="J31" s="50" t="n">
        <v>32730</v>
      </c>
      <c r="K31" s="50" t="n">
        <v>32730</v>
      </c>
      <c r="L31" s="50" t="n">
        <v>0</v>
      </c>
      <c r="M31" s="50" t="n">
        <v>0</v>
      </c>
    </row>
    <row r="32" customFormat="false" ht="30.75" hidden="false" customHeight="true" outlineLevel="0" collapsed="false">
      <c r="A32" s="11"/>
      <c r="B32" s="6"/>
      <c r="C32" s="36"/>
      <c r="D32" s="37"/>
      <c r="E32" s="6"/>
      <c r="F32" s="47"/>
      <c r="G32" s="58"/>
      <c r="H32" s="59"/>
      <c r="I32" s="35"/>
      <c r="J32" s="50"/>
      <c r="K32" s="50"/>
      <c r="L32" s="50"/>
      <c r="M32" s="50"/>
    </row>
    <row r="33" customFormat="false" ht="36" hidden="false" customHeight="true" outlineLevel="0" collapsed="false">
      <c r="A33" s="29" t="s">
        <v>37</v>
      </c>
      <c r="B33" s="30" t="s">
        <v>38</v>
      </c>
      <c r="C33" s="36" t="n">
        <v>1</v>
      </c>
      <c r="D33" s="37" t="n">
        <v>502</v>
      </c>
      <c r="E33" s="6" t="n">
        <v>1590223556</v>
      </c>
      <c r="F33" s="47" t="n">
        <v>240</v>
      </c>
      <c r="G33" s="33" t="n">
        <v>1070712.25</v>
      </c>
      <c r="H33" s="59"/>
      <c r="I33" s="35" t="n">
        <v>1070712.25</v>
      </c>
      <c r="J33" s="50" t="n">
        <v>0</v>
      </c>
      <c r="K33" s="50" t="n">
        <v>0</v>
      </c>
      <c r="L33" s="50" t="n">
        <v>0</v>
      </c>
      <c r="M33" s="50" t="n">
        <v>0</v>
      </c>
    </row>
    <row r="34" customFormat="false" ht="17.25" hidden="false" customHeight="true" outlineLevel="0" collapsed="false">
      <c r="A34" s="11" t="s">
        <v>39</v>
      </c>
      <c r="B34" s="6" t="s">
        <v>40</v>
      </c>
      <c r="C34" s="36" t="n">
        <v>1</v>
      </c>
      <c r="D34" s="37" t="n">
        <v>502</v>
      </c>
      <c r="E34" s="6" t="n">
        <v>1590223557</v>
      </c>
      <c r="F34" s="47" t="n">
        <v>240</v>
      </c>
      <c r="G34" s="38" t="n">
        <v>472700</v>
      </c>
      <c r="H34" s="8"/>
      <c r="I34" s="35" t="n">
        <v>472700</v>
      </c>
      <c r="J34" s="50" t="n">
        <v>0</v>
      </c>
      <c r="K34" s="50" t="n">
        <v>0</v>
      </c>
      <c r="L34" s="50" t="n">
        <v>0</v>
      </c>
      <c r="M34" s="50" t="n">
        <v>0</v>
      </c>
    </row>
    <row r="35" customFormat="false" ht="17.25" hidden="false" customHeight="true" outlineLevel="0" collapsed="false">
      <c r="A35" s="11"/>
      <c r="B35" s="6"/>
      <c r="C35" s="36"/>
      <c r="D35" s="37"/>
      <c r="E35" s="6"/>
      <c r="F35" s="47"/>
      <c r="G35" s="38"/>
      <c r="H35" s="49"/>
      <c r="I35" s="35"/>
      <c r="J35" s="50"/>
      <c r="K35" s="50"/>
      <c r="L35" s="50"/>
      <c r="M35" s="50"/>
    </row>
    <row r="36" customFormat="false" ht="5.25" hidden="false" customHeight="true" outlineLevel="0" collapsed="false">
      <c r="A36" s="11"/>
      <c r="B36" s="6"/>
      <c r="C36" s="36"/>
      <c r="D36" s="37"/>
      <c r="E36" s="6"/>
      <c r="F36" s="47"/>
      <c r="G36" s="38"/>
      <c r="H36" s="43"/>
      <c r="I36" s="35"/>
      <c r="J36" s="50"/>
      <c r="K36" s="50"/>
      <c r="L36" s="50"/>
      <c r="M36" s="50"/>
    </row>
    <row r="37" s="55" customFormat="true" ht="21" hidden="false" customHeight="true" outlineLevel="0" collapsed="false">
      <c r="A37" s="4" t="s">
        <v>41</v>
      </c>
      <c r="B37" s="5" t="s">
        <v>42</v>
      </c>
      <c r="C37" s="15" t="n">
        <v>1</v>
      </c>
      <c r="D37" s="14" t="n">
        <v>502</v>
      </c>
      <c r="E37" s="5" t="n">
        <v>1590300000</v>
      </c>
      <c r="F37" s="51" t="n">
        <v>240</v>
      </c>
      <c r="G37" s="52" t="s">
        <v>16</v>
      </c>
      <c r="H37" s="53"/>
      <c r="I37" s="18" t="n">
        <f aca="false">I39+I41</f>
        <v>129000</v>
      </c>
      <c r="J37" s="54" t="n">
        <v>0</v>
      </c>
      <c r="K37" s="54" t="n">
        <v>0</v>
      </c>
      <c r="L37" s="54" t="n">
        <v>0</v>
      </c>
      <c r="M37" s="54" t="n">
        <v>0</v>
      </c>
    </row>
    <row r="38" s="55" customFormat="true" ht="34.5" hidden="false" customHeight="true" outlineLevel="0" collapsed="false">
      <c r="A38" s="4"/>
      <c r="B38" s="5"/>
      <c r="C38" s="15"/>
      <c r="D38" s="14"/>
      <c r="E38" s="5"/>
      <c r="F38" s="51"/>
      <c r="G38" s="60" t="n">
        <f aca="false">I37+J37+K37+L37+M37</f>
        <v>129000</v>
      </c>
      <c r="H38" s="61"/>
      <c r="I38" s="18"/>
      <c r="J38" s="54"/>
      <c r="K38" s="54"/>
      <c r="L38" s="54"/>
      <c r="M38" s="54"/>
    </row>
    <row r="39" customFormat="false" ht="36" hidden="false" customHeight="true" outlineLevel="0" collapsed="false">
      <c r="A39" s="11" t="s">
        <v>43</v>
      </c>
      <c r="B39" s="6" t="s">
        <v>44</v>
      </c>
      <c r="C39" s="36" t="n">
        <v>1</v>
      </c>
      <c r="D39" s="37" t="n">
        <v>502</v>
      </c>
      <c r="E39" s="6" t="n">
        <v>159033561</v>
      </c>
      <c r="F39" s="47" t="n">
        <v>240</v>
      </c>
      <c r="G39" s="48" t="s">
        <v>16</v>
      </c>
      <c r="H39" s="49"/>
      <c r="I39" s="35" t="n">
        <v>80000</v>
      </c>
      <c r="J39" s="50" t="n">
        <v>0</v>
      </c>
      <c r="K39" s="50" t="n">
        <v>0</v>
      </c>
      <c r="L39" s="50" t="n">
        <v>0</v>
      </c>
      <c r="M39" s="50" t="n">
        <v>0</v>
      </c>
    </row>
    <row r="40" customFormat="false" ht="12.75" hidden="false" customHeight="true" outlineLevel="0" collapsed="false">
      <c r="A40" s="11"/>
      <c r="B40" s="6"/>
      <c r="C40" s="36"/>
      <c r="D40" s="37"/>
      <c r="E40" s="6"/>
      <c r="F40" s="47"/>
      <c r="G40" s="45" t="n">
        <f aca="false">SUM(I39:M40)</f>
        <v>80000</v>
      </c>
      <c r="H40" s="43"/>
      <c r="I40" s="35"/>
      <c r="J40" s="50"/>
      <c r="K40" s="50"/>
      <c r="L40" s="50"/>
      <c r="M40" s="50"/>
    </row>
    <row r="41" customFormat="false" ht="14.25" hidden="false" customHeight="true" outlineLevel="0" collapsed="false">
      <c r="A41" s="11" t="s">
        <v>45</v>
      </c>
      <c r="B41" s="6" t="s">
        <v>46</v>
      </c>
      <c r="C41" s="36" t="n">
        <v>1</v>
      </c>
      <c r="D41" s="37" t="n">
        <v>502</v>
      </c>
      <c r="E41" s="6" t="n">
        <v>1590323562</v>
      </c>
      <c r="F41" s="36" t="n">
        <v>240</v>
      </c>
      <c r="G41" s="48" t="s">
        <v>16</v>
      </c>
      <c r="H41" s="49"/>
      <c r="I41" s="35" t="n">
        <v>49000</v>
      </c>
      <c r="J41" s="35" t="n">
        <v>0</v>
      </c>
      <c r="K41" s="35" t="n">
        <v>0</v>
      </c>
      <c r="L41" s="35" t="n">
        <v>0</v>
      </c>
      <c r="M41" s="35" t="n">
        <v>0</v>
      </c>
    </row>
    <row r="42" customFormat="false" ht="30" hidden="false" customHeight="true" outlineLevel="0" collapsed="false">
      <c r="A42" s="11"/>
      <c r="B42" s="6"/>
      <c r="C42" s="36"/>
      <c r="D42" s="37"/>
      <c r="E42" s="6"/>
      <c r="F42" s="36"/>
      <c r="G42" s="45" t="n">
        <f aca="false">SUM(I41:M42)</f>
        <v>49000</v>
      </c>
      <c r="H42" s="43"/>
      <c r="I42" s="35"/>
      <c r="J42" s="35"/>
      <c r="K42" s="35"/>
      <c r="L42" s="35"/>
      <c r="M42" s="35"/>
    </row>
  </sheetData>
  <mergeCells count="161"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A18:A20"/>
    <mergeCell ref="B18:B20"/>
    <mergeCell ref="C18:C20"/>
    <mergeCell ref="D18:D20"/>
    <mergeCell ref="E18:E20"/>
    <mergeCell ref="F18:F20"/>
    <mergeCell ref="G18:G20"/>
    <mergeCell ref="I18:I20"/>
    <mergeCell ref="J18:J20"/>
    <mergeCell ref="K18:K20"/>
    <mergeCell ref="L18:L20"/>
    <mergeCell ref="M18:M20"/>
    <mergeCell ref="A21:A22"/>
    <mergeCell ref="B21:B22"/>
    <mergeCell ref="C21:C22"/>
    <mergeCell ref="D21:D22"/>
    <mergeCell ref="E21:E22"/>
    <mergeCell ref="F21:F22"/>
    <mergeCell ref="I21:I22"/>
    <mergeCell ref="J21:J22"/>
    <mergeCell ref="K21:K22"/>
    <mergeCell ref="L21:L22"/>
    <mergeCell ref="M21:M22"/>
    <mergeCell ref="A23:A24"/>
    <mergeCell ref="B23:B24"/>
    <mergeCell ref="C23:C24"/>
    <mergeCell ref="D23:D24"/>
    <mergeCell ref="E23:E24"/>
    <mergeCell ref="F23:F24"/>
    <mergeCell ref="I23:I24"/>
    <mergeCell ref="J23:J24"/>
    <mergeCell ref="K23:K24"/>
    <mergeCell ref="L23:L24"/>
    <mergeCell ref="M23:M24"/>
    <mergeCell ref="A25:A26"/>
    <mergeCell ref="B25:B26"/>
    <mergeCell ref="C25:C26"/>
    <mergeCell ref="D25:D26"/>
    <mergeCell ref="E25:E26"/>
    <mergeCell ref="F25:F26"/>
    <mergeCell ref="I25:I26"/>
    <mergeCell ref="J25:J26"/>
    <mergeCell ref="K25:K26"/>
    <mergeCell ref="L25:L26"/>
    <mergeCell ref="M25:M26"/>
    <mergeCell ref="A27:A28"/>
    <mergeCell ref="B27:B28"/>
    <mergeCell ref="C27:C28"/>
    <mergeCell ref="D27:D28"/>
    <mergeCell ref="E27:E28"/>
    <mergeCell ref="F27:F28"/>
    <mergeCell ref="I27:I28"/>
    <mergeCell ref="J27:J28"/>
    <mergeCell ref="K27:K28"/>
    <mergeCell ref="L27:L28"/>
    <mergeCell ref="M27:M28"/>
    <mergeCell ref="A29:A30"/>
    <mergeCell ref="B29:B30"/>
    <mergeCell ref="C29:C30"/>
    <mergeCell ref="D29:D30"/>
    <mergeCell ref="E29:E30"/>
    <mergeCell ref="F29:F30"/>
    <mergeCell ref="I29:I30"/>
    <mergeCell ref="J29:J30"/>
    <mergeCell ref="K29:K30"/>
    <mergeCell ref="L29:L30"/>
    <mergeCell ref="M29:M30"/>
    <mergeCell ref="A31:A32"/>
    <mergeCell ref="B31:B32"/>
    <mergeCell ref="C31:C32"/>
    <mergeCell ref="D31:D32"/>
    <mergeCell ref="E31:E32"/>
    <mergeCell ref="F31:F32"/>
    <mergeCell ref="G31:G32"/>
    <mergeCell ref="I31:I32"/>
    <mergeCell ref="J31:J32"/>
    <mergeCell ref="K31:K32"/>
    <mergeCell ref="L31:L32"/>
    <mergeCell ref="M31:M32"/>
    <mergeCell ref="A34:A36"/>
    <mergeCell ref="B34:B36"/>
    <mergeCell ref="C34:C36"/>
    <mergeCell ref="D34:D36"/>
    <mergeCell ref="E34:E36"/>
    <mergeCell ref="F34:F36"/>
    <mergeCell ref="G34:G36"/>
    <mergeCell ref="I34:I36"/>
    <mergeCell ref="J34:J36"/>
    <mergeCell ref="K34:K36"/>
    <mergeCell ref="L34:L36"/>
    <mergeCell ref="M34:M36"/>
    <mergeCell ref="A37:A38"/>
    <mergeCell ref="B37:B38"/>
    <mergeCell ref="C37:C38"/>
    <mergeCell ref="D37:D38"/>
    <mergeCell ref="E37:E38"/>
    <mergeCell ref="F37:F38"/>
    <mergeCell ref="I37:I38"/>
    <mergeCell ref="J37:J38"/>
    <mergeCell ref="K37:K38"/>
    <mergeCell ref="L37:L38"/>
    <mergeCell ref="M37:M38"/>
    <mergeCell ref="A39:A40"/>
    <mergeCell ref="B39:B40"/>
    <mergeCell ref="C39:C40"/>
    <mergeCell ref="D39:D40"/>
    <mergeCell ref="E39:E40"/>
    <mergeCell ref="F39:F40"/>
    <mergeCell ref="I39:I40"/>
    <mergeCell ref="J39:J40"/>
    <mergeCell ref="K39:K40"/>
    <mergeCell ref="L39:L40"/>
    <mergeCell ref="M39:M40"/>
    <mergeCell ref="A41:A42"/>
    <mergeCell ref="B41:B42"/>
    <mergeCell ref="C41:C42"/>
    <mergeCell ref="D41:D42"/>
    <mergeCell ref="E41:E42"/>
    <mergeCell ref="F41:F42"/>
    <mergeCell ref="I41:I42"/>
    <mergeCell ref="J41:J42"/>
    <mergeCell ref="K41:K42"/>
    <mergeCell ref="L41:L42"/>
    <mergeCell ref="M41:M42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2025-03-17T05:32:13Z</cp:lastPrinted>
  <dcterms:modified xsi:type="dcterms:W3CDTF">2025-12-26T15:44:19Z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